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 2025\иполнение 2024\решение об исполнении 2024\"/>
    </mc:Choice>
  </mc:AlternateContent>
  <xr:revisionPtr revIDLastSave="0" documentId="13_ncr:1_{E6161DC4-D5A7-48F4-9756-7C382AA187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биторка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3" l="1"/>
  <c r="I18" i="3"/>
  <c r="F24" i="3" l="1"/>
  <c r="G24" i="3"/>
  <c r="H24" i="3"/>
  <c r="E24" i="3"/>
  <c r="I17" i="3" l="1"/>
  <c r="J24" i="3"/>
  <c r="I15" i="3"/>
  <c r="I16" i="3"/>
  <c r="I19" i="3"/>
  <c r="I20" i="3"/>
  <c r="I22" i="3"/>
  <c r="I23" i="3"/>
  <c r="I14" i="3"/>
  <c r="I24" i="3" l="1"/>
  <c r="D24" i="3"/>
</calcChain>
</file>

<file path=xl/sharedStrings.xml><?xml version="1.0" encoding="utf-8"?>
<sst xmlns="http://schemas.openxmlformats.org/spreadsheetml/2006/main" count="48" uniqueCount="41">
  <si>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</si>
  <si>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</si>
  <si>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</si>
  <si>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</si>
  <si>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</si>
  <si>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</si>
  <si>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</si>
  <si>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-</t>
  </si>
  <si>
    <t>1 205 31 000</t>
  </si>
  <si>
    <t>наименование</t>
  </si>
  <si>
    <t>Администрация муниципального района</t>
  </si>
  <si>
    <t>Финансовое управление</t>
  </si>
  <si>
    <t>Расчеты по доходам от оказания платных услуг (работ)</t>
  </si>
  <si>
    <t>к решению думы муниципального района "Качугский район"</t>
  </si>
  <si>
    <t>1 205 21 000</t>
  </si>
  <si>
    <t>Расчеты по доходам от операционной аренды</t>
  </si>
  <si>
    <t>1 206 21 000</t>
  </si>
  <si>
    <t>1 206 23 000</t>
  </si>
  <si>
    <t>1 206 34 000</t>
  </si>
  <si>
    <t>Расчеты по авансам по коммунальнвм услугам</t>
  </si>
  <si>
    <t>Расчеты по авансам по услугам связи</t>
  </si>
  <si>
    <t xml:space="preserve">Расчеты по авансам по приобретению материальных запасов </t>
  </si>
  <si>
    <t>Приложение №12</t>
  </si>
  <si>
    <t>1 205 23 000</t>
  </si>
  <si>
    <t>1 205 35 000</t>
  </si>
  <si>
    <t>Расчеты по условным арендным платежам</t>
  </si>
  <si>
    <t>.</t>
  </si>
  <si>
    <t>Отдел образования</t>
  </si>
  <si>
    <t>МКОУ КСОШ №1</t>
  </si>
  <si>
    <t>Отдел культуры</t>
  </si>
  <si>
    <t>Расчеты по доходам от использования имущества</t>
  </si>
  <si>
    <t>"Об утверждении исполнения бюджета МО "Качугский район" за 2024 год</t>
  </si>
  <si>
    <t>Отчет о дебиторской задолженности перед получателями бюджетных средств за 2024 год</t>
  </si>
  <si>
    <t>1 205 55 000</t>
  </si>
  <si>
    <t>Инициативные платежи зачисляемые в бюджеты муниципальных районов</t>
  </si>
  <si>
    <t>1 206 26 000</t>
  </si>
  <si>
    <t>Расчеты по авансам по прочим работам, услугам</t>
  </si>
  <si>
    <t>Расчеты с подотчетными лицами по оплате прочих работ,услуг</t>
  </si>
  <si>
    <t>1 208 26 000</t>
  </si>
  <si>
    <t xml:space="preserve">Всего </t>
  </si>
  <si>
    <t xml:space="preserve">№ 302 от 14.04.2025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</si>
</sst>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9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b/>
      <sz val="8"/>
      <name val="Arial"/>
      <family val="2"/>
      <charset val="204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1" fillId="0" borderId="6" xfId="10" applyNumberFormat="1" applyProtection="1"/>
    <xf numFmtId="0" fontId="5" fillId="0" borderId="1" xfId="12" applyNumberFormat="1" applyProtection="1"/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1" fillId="0" borderId="22" xfId="22" applyBorder="1">
      <alignment horizontal="center" vertical="center"/>
    </xf>
    <xf numFmtId="0" fontId="1" fillId="0" borderId="23" xfId="23" applyNumberFormat="1" applyBorder="1" applyProtection="1">
      <alignment horizontal="center" vertical="center"/>
    </xf>
    <xf numFmtId="0" fontId="1" fillId="0" borderId="25" xfId="1" applyNumberFormat="1" applyBorder="1" applyProtection="1"/>
    <xf numFmtId="0" fontId="6" fillId="0" borderId="25" xfId="38" applyNumberFormat="1" applyBorder="1" applyProtection="1">
      <alignment horizontal="right"/>
    </xf>
    <xf numFmtId="4" fontId="1" fillId="0" borderId="21" xfId="31" applyNumberFormat="1" applyBorder="1" applyProtection="1">
      <alignment horizontal="right"/>
    </xf>
    <xf numFmtId="4" fontId="1" fillId="0" borderId="21" xfId="32" applyNumberFormat="1" applyBorder="1" applyProtection="1">
      <alignment horizontal="right"/>
    </xf>
    <xf numFmtId="0" fontId="1" fillId="0" borderId="24" xfId="23" applyNumberFormat="1" applyBorder="1" applyProtection="1">
      <alignment horizontal="center" vertical="center"/>
    </xf>
    <xf numFmtId="0" fontId="1" fillId="0" borderId="21" xfId="24" applyNumberFormat="1" applyBorder="1" applyProtection="1">
      <alignment horizontal="center" vertical="center"/>
    </xf>
    <xf numFmtId="0" fontId="1" fillId="0" borderId="1" xfId="10" applyNumberFormat="1" applyBorder="1" applyProtection="1"/>
    <xf numFmtId="0" fontId="1" fillId="0" borderId="27" xfId="19" applyNumberFormat="1" applyBorder="1" applyProtection="1">
      <alignment horizontal="center" vertical="top"/>
    </xf>
    <xf numFmtId="0" fontId="1" fillId="0" borderId="27" xfId="20" applyNumberFormat="1" applyBorder="1" applyProtection="1">
      <alignment horizontal="center" vertical="top" wrapText="1"/>
    </xf>
    <xf numFmtId="0" fontId="1" fillId="0" borderId="29" xfId="19" applyNumberFormat="1" applyBorder="1" applyProtection="1">
      <alignment horizontal="center" vertical="top"/>
    </xf>
    <xf numFmtId="0" fontId="1" fillId="0" borderId="25" xfId="21" applyNumberFormat="1" applyBorder="1" applyProtection="1">
      <alignment horizontal="center" vertical="top" wrapText="1"/>
    </xf>
    <xf numFmtId="0" fontId="1" fillId="0" borderId="26" xfId="17" applyBorder="1">
      <alignment horizontal="center" vertical="top" wrapText="1"/>
    </xf>
    <xf numFmtId="0" fontId="11" fillId="0" borderId="8" xfId="17" applyFont="1" applyAlignment="1">
      <alignment horizontal="left" vertical="top" wrapText="1"/>
    </xf>
    <xf numFmtId="4" fontId="6" fillId="0" borderId="25" xfId="38" applyNumberFormat="1" applyBorder="1" applyProtection="1">
      <alignment horizontal="right"/>
    </xf>
    <xf numFmtId="0" fontId="1" fillId="0" borderId="1" xfId="3" applyNumberFormat="1" applyBorder="1" applyProtection="1">
      <alignment horizontal="right"/>
    </xf>
    <xf numFmtId="49" fontId="11" fillId="0" borderId="1" xfId="4" applyNumberFormat="1" applyFont="1" applyBorder="1" applyProtection="1">
      <alignment horizontal="center" vertical="center"/>
    </xf>
    <xf numFmtId="0" fontId="13" fillId="0" borderId="1" xfId="2" applyNumberFormat="1" applyFont="1" applyAlignment="1" applyProtection="1">
      <alignment horizontal="right"/>
    </xf>
    <xf numFmtId="0" fontId="11" fillId="0" borderId="28" xfId="17" applyFont="1" applyBorder="1" applyAlignment="1">
      <alignment horizontal="left" vertical="top" wrapText="1"/>
    </xf>
    <xf numFmtId="4" fontId="12" fillId="0" borderId="21" xfId="23" applyNumberFormat="1" applyFont="1" applyBorder="1" applyAlignment="1" applyProtection="1">
      <alignment horizontal="right" vertical="center"/>
    </xf>
    <xf numFmtId="4" fontId="6" fillId="0" borderId="6" xfId="28" applyNumberFormat="1" applyBorder="1" applyProtection="1">
      <alignment horizontal="right"/>
    </xf>
    <xf numFmtId="4" fontId="6" fillId="0" borderId="21" xfId="28" applyNumberFormat="1" applyBorder="1" applyProtection="1">
      <alignment horizontal="right"/>
    </xf>
    <xf numFmtId="0" fontId="18" fillId="3" borderId="1" xfId="5" applyNumberFormat="1" applyFont="1" applyFill="1" applyProtection="1"/>
    <xf numFmtId="0" fontId="10" fillId="3" borderId="0" xfId="0" applyFont="1" applyFill="1" applyProtection="1">
      <protection locked="0"/>
    </xf>
    <xf numFmtId="0" fontId="15" fillId="3" borderId="28" xfId="17" applyFont="1" applyFill="1" applyBorder="1" applyAlignment="1">
      <alignment horizontal="left" vertical="top" wrapText="1"/>
    </xf>
    <xf numFmtId="4" fontId="16" fillId="3" borderId="21" xfId="31" applyNumberFormat="1" applyFont="1" applyFill="1" applyBorder="1" applyProtection="1">
      <alignment horizontal="right"/>
    </xf>
    <xf numFmtId="4" fontId="17" fillId="3" borderId="21" xfId="23" applyNumberFormat="1" applyFont="1" applyFill="1" applyBorder="1" applyAlignment="1" applyProtection="1">
      <alignment horizontal="right" vertical="center"/>
    </xf>
    <xf numFmtId="4" fontId="16" fillId="3" borderId="21" xfId="24" applyNumberFormat="1" applyFont="1" applyFill="1" applyBorder="1" applyProtection="1">
      <alignment horizontal="center" vertical="center"/>
    </xf>
    <xf numFmtId="164" fontId="1" fillId="0" borderId="21" xfId="24" applyNumberFormat="1" applyBorder="1" applyProtection="1">
      <alignment horizontal="center" vertical="center"/>
    </xf>
    <xf numFmtId="0" fontId="12" fillId="0" borderId="25" xfId="38" applyNumberFormat="1" applyFont="1" applyBorder="1" applyProtection="1">
      <alignment horizontal="right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49" fontId="1" fillId="0" borderId="21" xfId="30" applyNumberFormat="1" applyBorder="1" applyProtection="1">
      <alignment horizontal="right" shrinkToFit="1"/>
    </xf>
    <xf numFmtId="49" fontId="1" fillId="0" borderId="21" xfId="30" applyBorder="1">
      <alignment horizontal="right" shrinkToFit="1"/>
    </xf>
    <xf numFmtId="49" fontId="11" fillId="0" borderId="21" xfId="30" applyNumberFormat="1" applyFont="1" applyBorder="1" applyProtection="1">
      <alignment horizontal="right" shrinkToFit="1"/>
    </xf>
    <xf numFmtId="0" fontId="1" fillId="0" borderId="22" xfId="22" applyNumberFormat="1" applyBorder="1" applyProtection="1">
      <alignment horizontal="center" vertical="center"/>
    </xf>
    <xf numFmtId="0" fontId="1" fillId="0" borderId="22" xfId="22" applyBorder="1">
      <alignment horizontal="center" vertical="center"/>
    </xf>
    <xf numFmtId="49" fontId="15" fillId="3" borderId="21" xfId="30" applyNumberFormat="1" applyFont="1" applyFill="1" applyBorder="1" applyProtection="1">
      <alignment horizontal="right" shrinkToFit="1"/>
    </xf>
    <xf numFmtId="49" fontId="16" fillId="3" borderId="21" xfId="30" applyFont="1" applyFill="1" applyBorder="1">
      <alignment horizontal="right" shrinkToFit="1"/>
    </xf>
    <xf numFmtId="49" fontId="11" fillId="0" borderId="31" xfId="30" applyNumberFormat="1" applyFont="1" applyBorder="1" applyAlignment="1" applyProtection="1">
      <alignment horizontal="right" shrinkToFit="1"/>
    </xf>
    <xf numFmtId="49" fontId="11" fillId="0" borderId="32" xfId="30" applyNumberFormat="1" applyFont="1" applyBorder="1" applyAlignment="1" applyProtection="1">
      <alignment horizontal="right" shrinkToFit="1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24" xfId="17" applyBorder="1" applyAlignment="1">
      <alignment horizontal="center" vertical="top" wrapText="1"/>
    </xf>
    <xf numFmtId="0" fontId="1" fillId="0" borderId="30" xfId="17" applyBorder="1" applyAlignment="1">
      <alignment horizontal="center" vertical="top" wrapText="1"/>
    </xf>
    <xf numFmtId="0" fontId="1" fillId="0" borderId="27" xfId="17" applyBorder="1" applyAlignment="1">
      <alignment horizontal="center" vertical="top" wrapText="1"/>
    </xf>
    <xf numFmtId="0" fontId="1" fillId="0" borderId="21" xfId="18" applyNumberFormat="1" applyBorder="1" applyAlignment="1" applyProtection="1">
      <alignment horizontal="center" vertical="top"/>
    </xf>
    <xf numFmtId="0" fontId="13" fillId="0" borderId="1" xfId="2" applyNumberFormat="1" applyFont="1" applyAlignment="1" applyProtection="1">
      <alignment horizontal="right"/>
    </xf>
    <xf numFmtId="0" fontId="13" fillId="0" borderId="1" xfId="3" applyNumberFormat="1" applyFont="1" applyFill="1" applyBorder="1" applyAlignment="1" applyProtection="1">
      <alignment horizontal="right"/>
    </xf>
    <xf numFmtId="0" fontId="14" fillId="0" borderId="1" xfId="9" applyNumberFormat="1" applyFon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</cellXfs>
  <cellStyles count="51">
    <cellStyle name="br" xfId="44" xr:uid="{00000000-0005-0000-0000-000000000000}"/>
    <cellStyle name="col" xfId="43" xr:uid="{00000000-0005-0000-0000-000001000000}"/>
    <cellStyle name="st49" xfId="40" xr:uid="{00000000-0005-0000-0000-000002000000}"/>
    <cellStyle name="style0" xfId="45" xr:uid="{00000000-0005-0000-0000-000003000000}"/>
    <cellStyle name="td" xfId="46" xr:uid="{00000000-0005-0000-0000-000004000000}"/>
    <cellStyle name="tr" xfId="42" xr:uid="{00000000-0005-0000-0000-000005000000}"/>
    <cellStyle name="xl21" xfId="47" xr:uid="{00000000-0005-0000-0000-000006000000}"/>
    <cellStyle name="xl22" xfId="1" xr:uid="{00000000-0005-0000-0000-000007000000}"/>
    <cellStyle name="xl23" xfId="2" xr:uid="{00000000-0005-0000-0000-000008000000}"/>
    <cellStyle name="xl24" xfId="9" xr:uid="{00000000-0005-0000-0000-000009000000}"/>
    <cellStyle name="xl25" xfId="12" xr:uid="{00000000-0005-0000-0000-00000A000000}"/>
    <cellStyle name="xl26" xfId="10" xr:uid="{00000000-0005-0000-0000-00000B000000}"/>
    <cellStyle name="xl27" xfId="25" xr:uid="{00000000-0005-0000-0000-00000C000000}"/>
    <cellStyle name="xl28" xfId="33" xr:uid="{00000000-0005-0000-0000-00000D000000}"/>
    <cellStyle name="xl29" xfId="35" xr:uid="{00000000-0005-0000-0000-00000E000000}"/>
    <cellStyle name="xl30" xfId="39" xr:uid="{00000000-0005-0000-0000-00000F000000}"/>
    <cellStyle name="xl31" xfId="41" xr:uid="{00000000-0005-0000-0000-000010000000}"/>
    <cellStyle name="xl32" xfId="48" xr:uid="{00000000-0005-0000-0000-000011000000}"/>
    <cellStyle name="xl33" xfId="13" xr:uid="{00000000-0005-0000-0000-000012000000}"/>
    <cellStyle name="xl34" xfId="15" xr:uid="{00000000-0005-0000-0000-000013000000}"/>
    <cellStyle name="xl35" xfId="17" xr:uid="{00000000-0005-0000-0000-000014000000}"/>
    <cellStyle name="xl36" xfId="22" xr:uid="{00000000-0005-0000-0000-000015000000}"/>
    <cellStyle name="xl37" xfId="30" xr:uid="{00000000-0005-0000-0000-000016000000}"/>
    <cellStyle name="xl38" xfId="26" xr:uid="{00000000-0005-0000-0000-000017000000}"/>
    <cellStyle name="xl39" xfId="38" xr:uid="{00000000-0005-0000-0000-000018000000}"/>
    <cellStyle name="xl40" xfId="49" xr:uid="{00000000-0005-0000-0000-000019000000}"/>
    <cellStyle name="xl41" xfId="34" xr:uid="{00000000-0005-0000-0000-00001A000000}"/>
    <cellStyle name="xl42" xfId="11" xr:uid="{00000000-0005-0000-0000-00001B000000}"/>
    <cellStyle name="xl43" xfId="14" xr:uid="{00000000-0005-0000-0000-00001C000000}"/>
    <cellStyle name="xl44" xfId="19" xr:uid="{00000000-0005-0000-0000-00001D000000}"/>
    <cellStyle name="xl45" xfId="23" xr:uid="{00000000-0005-0000-0000-00001E000000}"/>
    <cellStyle name="xl46" xfId="31" xr:uid="{00000000-0005-0000-0000-00001F000000}"/>
    <cellStyle name="xl47" xfId="27" xr:uid="{00000000-0005-0000-0000-000020000000}"/>
    <cellStyle name="xl48" xfId="28" xr:uid="{00000000-0005-0000-0000-000021000000}"/>
    <cellStyle name="xl49" xfId="36" xr:uid="{00000000-0005-0000-0000-000022000000}"/>
    <cellStyle name="xl50" xfId="20" xr:uid="{00000000-0005-0000-0000-000023000000}"/>
    <cellStyle name="xl51" xfId="3" xr:uid="{00000000-0005-0000-0000-000024000000}"/>
    <cellStyle name="xl52" xfId="6" xr:uid="{00000000-0005-0000-0000-000025000000}"/>
    <cellStyle name="xl53" xfId="16" xr:uid="{00000000-0005-0000-0000-000026000000}"/>
    <cellStyle name="xl54" xfId="4" xr:uid="{00000000-0005-0000-0000-000027000000}"/>
    <cellStyle name="xl55" xfId="7" xr:uid="{00000000-0005-0000-0000-000028000000}"/>
    <cellStyle name="xl56" xfId="8" xr:uid="{00000000-0005-0000-0000-000029000000}"/>
    <cellStyle name="xl57" xfId="18" xr:uid="{00000000-0005-0000-0000-00002A000000}"/>
    <cellStyle name="xl58" xfId="21" xr:uid="{00000000-0005-0000-0000-00002B000000}"/>
    <cellStyle name="xl59" xfId="24" xr:uid="{00000000-0005-0000-0000-00002C000000}"/>
    <cellStyle name="xl60" xfId="32" xr:uid="{00000000-0005-0000-0000-00002D000000}"/>
    <cellStyle name="xl61" xfId="29" xr:uid="{00000000-0005-0000-0000-00002E000000}"/>
    <cellStyle name="xl62" xfId="37" xr:uid="{00000000-0005-0000-0000-00002F000000}"/>
    <cellStyle name="xl63" xfId="50" xr:uid="{00000000-0005-0000-0000-000030000000}"/>
    <cellStyle name="xl64" xfId="5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zoomScaleNormal="100" zoomScaleSheetLayoutView="100" workbookViewId="0">
      <selection activeCell="K7" sqref="K7"/>
    </sheetView>
  </sheetViews>
  <sheetFormatPr defaultColWidth="9.140625" defaultRowHeight="15" x14ac:dyDescent="0.25"/>
  <cols>
    <col min="1" max="1" width="15.42578125" style="1" customWidth="1"/>
    <col min="2" max="2" width="9.5703125" style="1" customWidth="1"/>
    <col min="3" max="3" width="30.5703125" style="1" customWidth="1"/>
    <col min="4" max="5" width="16.5703125" style="1" customWidth="1"/>
    <col min="6" max="6" width="16.7109375" style="1" customWidth="1"/>
    <col min="7" max="8" width="15" style="1" customWidth="1"/>
    <col min="9" max="9" width="16.85546875" style="1" customWidth="1"/>
    <col min="10" max="10" width="17.28515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"/>
      <c r="B1" s="2"/>
      <c r="C1" s="2"/>
      <c r="D1" s="2"/>
      <c r="E1" s="2"/>
      <c r="F1" s="2"/>
      <c r="G1" s="3"/>
      <c r="H1" s="3"/>
      <c r="I1" s="26"/>
      <c r="J1" s="27" t="s">
        <v>22</v>
      </c>
      <c r="K1" s="4"/>
    </row>
    <row r="2" spans="1:11" ht="15" customHeight="1" x14ac:dyDescent="0.25">
      <c r="A2" s="2"/>
      <c r="B2" s="2"/>
      <c r="C2" s="2"/>
      <c r="D2" s="2"/>
      <c r="E2" s="2"/>
      <c r="F2" s="2"/>
      <c r="G2" s="58" t="s">
        <v>13</v>
      </c>
      <c r="H2" s="58"/>
      <c r="I2" s="58"/>
      <c r="J2" s="58"/>
      <c r="K2" s="4"/>
    </row>
    <row r="3" spans="1:11" ht="15" customHeight="1" x14ac:dyDescent="0.25">
      <c r="A3" s="2"/>
      <c r="B3" s="2"/>
      <c r="C3" s="2"/>
      <c r="D3" s="2"/>
      <c r="E3" s="2"/>
      <c r="F3" s="2"/>
      <c r="G3" s="3"/>
      <c r="H3" s="59" t="s">
        <v>40</v>
      </c>
      <c r="I3" s="59"/>
      <c r="J3" s="59"/>
      <c r="K3" s="4"/>
    </row>
    <row r="4" spans="1:11" ht="15" customHeight="1" x14ac:dyDescent="0.25">
      <c r="A4" s="3"/>
      <c r="B4" s="3"/>
      <c r="C4" s="3"/>
      <c r="D4" s="3"/>
      <c r="E4" s="3"/>
      <c r="F4" s="58" t="s">
        <v>31</v>
      </c>
      <c r="G4" s="58"/>
      <c r="H4" s="58"/>
      <c r="I4" s="58"/>
      <c r="J4" s="58"/>
      <c r="K4" s="4"/>
    </row>
    <row r="5" spans="1:11" ht="15" customHeight="1" x14ac:dyDescent="0.25">
      <c r="A5" s="3"/>
      <c r="B5" s="3"/>
      <c r="C5" s="3"/>
      <c r="D5" s="3"/>
      <c r="E5" s="3"/>
      <c r="F5" s="28"/>
      <c r="G5" s="28"/>
      <c r="H5" s="28"/>
      <c r="I5" s="28"/>
      <c r="J5" s="28"/>
      <c r="K5" s="4"/>
    </row>
    <row r="6" spans="1:11" ht="15.4" customHeight="1" x14ac:dyDescent="0.25">
      <c r="A6" s="60" t="s">
        <v>32</v>
      </c>
      <c r="B6" s="61"/>
      <c r="C6" s="61"/>
      <c r="D6" s="61"/>
      <c r="E6" s="61"/>
      <c r="F6" s="61"/>
      <c r="G6" s="61"/>
      <c r="H6" s="61"/>
      <c r="I6" s="61"/>
      <c r="J6" s="61"/>
      <c r="K6" s="4"/>
    </row>
    <row r="7" spans="1:11" ht="1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4"/>
    </row>
    <row r="8" spans="1:11" hidden="1" x14ac:dyDescent="0.25">
      <c r="A8" s="2" t="s">
        <v>0</v>
      </c>
      <c r="B8" s="6"/>
      <c r="C8" s="6"/>
      <c r="D8" s="6"/>
      <c r="E8" s="6"/>
      <c r="F8" s="62" t="s">
        <v>1</v>
      </c>
      <c r="G8" s="63"/>
      <c r="H8" s="63"/>
      <c r="I8" s="63"/>
      <c r="J8" s="6"/>
      <c r="K8" s="4"/>
    </row>
    <row r="9" spans="1:11" ht="15" customHeight="1" x14ac:dyDescent="0.25">
      <c r="A9" s="5"/>
      <c r="B9" s="5"/>
      <c r="C9" s="5"/>
      <c r="D9" s="18"/>
      <c r="E9" s="18"/>
      <c r="F9" s="18"/>
      <c r="G9" s="18"/>
      <c r="H9" s="18"/>
      <c r="I9" s="18"/>
      <c r="J9" s="18"/>
      <c r="K9" s="4"/>
    </row>
    <row r="10" spans="1:11" ht="15" customHeight="1" x14ac:dyDescent="0.25">
      <c r="A10" s="52" t="s">
        <v>2</v>
      </c>
      <c r="B10" s="53"/>
      <c r="C10" s="54" t="s">
        <v>9</v>
      </c>
      <c r="D10" s="57" t="s">
        <v>3</v>
      </c>
      <c r="E10" s="57"/>
      <c r="F10" s="57"/>
      <c r="G10" s="57"/>
      <c r="H10" s="57"/>
      <c r="I10" s="57"/>
      <c r="J10" s="57"/>
      <c r="K10" s="4"/>
    </row>
    <row r="11" spans="1:11" ht="15" customHeight="1" x14ac:dyDescent="0.25">
      <c r="A11" s="53"/>
      <c r="B11" s="53"/>
      <c r="C11" s="55"/>
      <c r="D11" s="57" t="s">
        <v>4</v>
      </c>
      <c r="E11" s="57"/>
      <c r="F11" s="57"/>
      <c r="G11" s="57"/>
      <c r="H11" s="57"/>
      <c r="I11" s="57"/>
      <c r="J11" s="57"/>
      <c r="K11" s="4"/>
    </row>
    <row r="12" spans="1:11" ht="54" customHeight="1" x14ac:dyDescent="0.25">
      <c r="A12" s="53"/>
      <c r="B12" s="53"/>
      <c r="C12" s="56"/>
      <c r="D12" s="23" t="s">
        <v>27</v>
      </c>
      <c r="E12" s="23" t="s">
        <v>10</v>
      </c>
      <c r="F12" s="19" t="s">
        <v>28</v>
      </c>
      <c r="G12" s="20" t="s">
        <v>11</v>
      </c>
      <c r="H12" s="20" t="s">
        <v>29</v>
      </c>
      <c r="I12" s="21" t="s">
        <v>5</v>
      </c>
      <c r="J12" s="22" t="s">
        <v>6</v>
      </c>
      <c r="K12" s="4"/>
    </row>
    <row r="13" spans="1:11" ht="15" customHeight="1" x14ac:dyDescent="0.25">
      <c r="A13" s="46">
        <v>1</v>
      </c>
      <c r="B13" s="47"/>
      <c r="C13" s="10"/>
      <c r="D13" s="10"/>
      <c r="E13" s="10"/>
      <c r="F13" s="11">
        <v>2</v>
      </c>
      <c r="G13" s="11">
        <v>3</v>
      </c>
      <c r="H13" s="11"/>
      <c r="I13" s="16">
        <v>4</v>
      </c>
      <c r="J13" s="17">
        <v>5</v>
      </c>
      <c r="K13" s="4"/>
    </row>
    <row r="14" spans="1:11" ht="27" customHeight="1" x14ac:dyDescent="0.25">
      <c r="A14" s="43" t="s">
        <v>14</v>
      </c>
      <c r="B14" s="44"/>
      <c r="C14" s="29" t="s">
        <v>15</v>
      </c>
      <c r="D14" s="14">
        <v>0</v>
      </c>
      <c r="E14" s="14">
        <v>189577.03</v>
      </c>
      <c r="F14" s="14">
        <v>0</v>
      </c>
      <c r="G14" s="14">
        <v>0</v>
      </c>
      <c r="H14" s="14">
        <v>0</v>
      </c>
      <c r="I14" s="30">
        <f t="shared" ref="I14:I23" si="0">SUM(D14:H14)</f>
        <v>189577.03</v>
      </c>
      <c r="J14" s="39">
        <v>186932.86</v>
      </c>
      <c r="K14" s="4"/>
    </row>
    <row r="15" spans="1:11" s="34" customFormat="1" ht="39.75" customHeight="1" x14ac:dyDescent="0.25">
      <c r="A15" s="48" t="s">
        <v>23</v>
      </c>
      <c r="B15" s="49"/>
      <c r="C15" s="35" t="s">
        <v>30</v>
      </c>
      <c r="D15" s="36">
        <v>0</v>
      </c>
      <c r="E15" s="36">
        <v>2056206.4</v>
      </c>
      <c r="F15" s="36">
        <v>0</v>
      </c>
      <c r="G15" s="36">
        <v>0</v>
      </c>
      <c r="H15" s="36">
        <v>0</v>
      </c>
      <c r="I15" s="37">
        <f t="shared" si="0"/>
        <v>2056206.4</v>
      </c>
      <c r="J15" s="38">
        <v>965560.17</v>
      </c>
      <c r="K15" s="33"/>
    </row>
    <row r="16" spans="1:11" ht="35.25" customHeight="1" x14ac:dyDescent="0.25">
      <c r="A16" s="43" t="s">
        <v>8</v>
      </c>
      <c r="B16" s="44"/>
      <c r="C16" s="24" t="s">
        <v>12</v>
      </c>
      <c r="D16" s="14">
        <v>496646.53</v>
      </c>
      <c r="E16" s="14">
        <v>0</v>
      </c>
      <c r="F16" s="14">
        <v>0</v>
      </c>
      <c r="G16" s="14">
        <v>0</v>
      </c>
      <c r="H16" s="14">
        <v>0</v>
      </c>
      <c r="I16" s="30">
        <f t="shared" si="0"/>
        <v>496646.53</v>
      </c>
      <c r="J16" s="15" t="s">
        <v>7</v>
      </c>
      <c r="K16" s="4"/>
    </row>
    <row r="17" spans="1:11" ht="35.25" customHeight="1" x14ac:dyDescent="0.25">
      <c r="A17" s="45" t="s">
        <v>24</v>
      </c>
      <c r="B17" s="44"/>
      <c r="C17" s="24" t="s">
        <v>25</v>
      </c>
      <c r="D17" s="14">
        <v>0</v>
      </c>
      <c r="E17" s="14">
        <v>3737.35</v>
      </c>
      <c r="F17" s="14">
        <v>0</v>
      </c>
      <c r="G17" s="14">
        <v>0</v>
      </c>
      <c r="H17" s="14">
        <v>0</v>
      </c>
      <c r="I17" s="30">
        <f t="shared" si="0"/>
        <v>3737.35</v>
      </c>
      <c r="J17" s="15"/>
      <c r="K17" s="4"/>
    </row>
    <row r="18" spans="1:11" ht="35.25" customHeight="1" x14ac:dyDescent="0.25">
      <c r="A18" s="50" t="s">
        <v>33</v>
      </c>
      <c r="B18" s="51"/>
      <c r="C18" s="24" t="s">
        <v>34</v>
      </c>
      <c r="D18" s="14">
        <v>821120</v>
      </c>
      <c r="E18" s="14">
        <v>0</v>
      </c>
      <c r="F18" s="14">
        <v>0</v>
      </c>
      <c r="G18" s="14">
        <v>0</v>
      </c>
      <c r="H18" s="14">
        <v>625200</v>
      </c>
      <c r="I18" s="30">
        <f>SUM(D18:H18)</f>
        <v>1446320</v>
      </c>
      <c r="J18" s="15"/>
      <c r="K18" s="4"/>
    </row>
    <row r="19" spans="1:11" ht="30" customHeight="1" x14ac:dyDescent="0.25">
      <c r="A19" s="45" t="s">
        <v>16</v>
      </c>
      <c r="B19" s="44"/>
      <c r="C19" s="24" t="s">
        <v>20</v>
      </c>
      <c r="D19" s="14">
        <v>0</v>
      </c>
      <c r="E19" s="14">
        <v>0</v>
      </c>
      <c r="F19" s="14">
        <v>0</v>
      </c>
      <c r="G19" s="14">
        <v>889</v>
      </c>
      <c r="H19" s="14">
        <v>0</v>
      </c>
      <c r="I19" s="30">
        <f t="shared" si="0"/>
        <v>889</v>
      </c>
      <c r="J19" s="15" t="s">
        <v>7</v>
      </c>
      <c r="K19" s="4"/>
    </row>
    <row r="20" spans="1:11" ht="23.25" customHeight="1" x14ac:dyDescent="0.25">
      <c r="A20" s="45" t="s">
        <v>17</v>
      </c>
      <c r="B20" s="44"/>
      <c r="C20" s="24" t="s">
        <v>19</v>
      </c>
      <c r="D20" s="14">
        <v>44460.56</v>
      </c>
      <c r="E20" s="14">
        <v>0</v>
      </c>
      <c r="F20" s="14">
        <v>0</v>
      </c>
      <c r="G20" s="14">
        <v>0</v>
      </c>
      <c r="H20" s="14">
        <v>0</v>
      </c>
      <c r="I20" s="30">
        <f t="shared" si="0"/>
        <v>44460.56</v>
      </c>
      <c r="J20" s="15" t="s">
        <v>7</v>
      </c>
      <c r="K20" s="4"/>
    </row>
    <row r="21" spans="1:11" ht="23.25" customHeight="1" x14ac:dyDescent="0.25">
      <c r="A21" s="50" t="s">
        <v>35</v>
      </c>
      <c r="B21" s="51"/>
      <c r="C21" s="24" t="s">
        <v>36</v>
      </c>
      <c r="D21" s="14">
        <v>23560</v>
      </c>
      <c r="E21" s="14">
        <v>0</v>
      </c>
      <c r="F21" s="14">
        <v>0</v>
      </c>
      <c r="G21" s="14">
        <v>0</v>
      </c>
      <c r="H21" s="14">
        <v>0</v>
      </c>
      <c r="I21" s="30">
        <f>SUM(D21:H21)</f>
        <v>23560</v>
      </c>
      <c r="J21" s="15"/>
      <c r="K21" s="4"/>
    </row>
    <row r="22" spans="1:11" ht="37.5" customHeight="1" x14ac:dyDescent="0.25">
      <c r="A22" s="45" t="s">
        <v>18</v>
      </c>
      <c r="B22" s="44"/>
      <c r="C22" s="24" t="s">
        <v>21</v>
      </c>
      <c r="D22" s="14">
        <v>316447.62</v>
      </c>
      <c r="E22" s="14">
        <v>0</v>
      </c>
      <c r="F22" s="14">
        <v>0</v>
      </c>
      <c r="G22" s="14">
        <v>5453.64</v>
      </c>
      <c r="H22" s="14">
        <v>3.39</v>
      </c>
      <c r="I22" s="30">
        <f t="shared" si="0"/>
        <v>321904.65000000002</v>
      </c>
      <c r="J22" s="15" t="s">
        <v>7</v>
      </c>
      <c r="K22" s="4"/>
    </row>
    <row r="23" spans="1:11" ht="27.75" customHeight="1" x14ac:dyDescent="0.25">
      <c r="A23" s="45" t="s">
        <v>38</v>
      </c>
      <c r="B23" s="44"/>
      <c r="C23" s="24" t="s">
        <v>37</v>
      </c>
      <c r="D23" s="14">
        <v>2189.6999999999998</v>
      </c>
      <c r="E23" s="14">
        <v>0</v>
      </c>
      <c r="F23" s="14">
        <v>0</v>
      </c>
      <c r="G23" s="14">
        <v>0</v>
      </c>
      <c r="H23" s="14">
        <v>0</v>
      </c>
      <c r="I23" s="30">
        <f t="shared" si="0"/>
        <v>2189.6999999999998</v>
      </c>
      <c r="J23" s="15" t="s">
        <v>7</v>
      </c>
      <c r="K23" s="4"/>
    </row>
    <row r="24" spans="1:11" ht="15" customHeight="1" x14ac:dyDescent="0.25">
      <c r="A24" s="12"/>
      <c r="B24" s="40" t="s">
        <v>39</v>
      </c>
      <c r="C24" s="13"/>
      <c r="D24" s="25">
        <f>SUM(D16:D23)</f>
        <v>1704424.41</v>
      </c>
      <c r="E24" s="25">
        <f>SUM(E14:E23)</f>
        <v>2249520.7799999998</v>
      </c>
      <c r="F24" s="25">
        <f t="shared" ref="F24:H24" si="1">SUM(F14:F23)</f>
        <v>0</v>
      </c>
      <c r="G24" s="25">
        <f t="shared" si="1"/>
        <v>6342.64</v>
      </c>
      <c r="H24" s="25">
        <f t="shared" si="1"/>
        <v>625203.39</v>
      </c>
      <c r="I24" s="31">
        <f>SUM(I14:I23)</f>
        <v>4585491.2200000007</v>
      </c>
      <c r="J24" s="32">
        <f>SUM(J14:J23)</f>
        <v>1152493.03</v>
      </c>
      <c r="K24" s="4"/>
    </row>
    <row r="25" spans="1:11" hidden="1" x14ac:dyDescent="0.25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  <c r="K25" s="4"/>
    </row>
    <row r="26" spans="1:11" hidden="1" x14ac:dyDescent="0.25">
      <c r="A26" s="41" t="s">
        <v>1</v>
      </c>
      <c r="B26" s="42"/>
      <c r="C26" s="42"/>
      <c r="D26" s="42"/>
      <c r="E26" s="42"/>
      <c r="F26" s="42"/>
      <c r="G26" s="42"/>
      <c r="H26" s="42"/>
      <c r="I26" s="42"/>
      <c r="J26" s="42"/>
      <c r="K26" s="4"/>
    </row>
    <row r="27" spans="1:11" hidden="1" x14ac:dyDescent="0.25">
      <c r="A27" s="8" t="s">
        <v>1</v>
      </c>
      <c r="B27" s="8"/>
      <c r="C27" s="8"/>
      <c r="D27" s="8"/>
      <c r="E27" s="8"/>
      <c r="F27" s="8"/>
      <c r="G27" s="8"/>
      <c r="H27" s="8"/>
      <c r="I27" s="8"/>
      <c r="J27" s="8"/>
      <c r="K27" s="4"/>
    </row>
    <row r="30" spans="1:11" x14ac:dyDescent="0.25">
      <c r="C30" s="1" t="s">
        <v>26</v>
      </c>
    </row>
  </sheetData>
  <mergeCells count="21">
    <mergeCell ref="A10:B12"/>
    <mergeCell ref="C10:C12"/>
    <mergeCell ref="D10:J10"/>
    <mergeCell ref="D11:J11"/>
    <mergeCell ref="G2:J2"/>
    <mergeCell ref="H3:J3"/>
    <mergeCell ref="F4:J4"/>
    <mergeCell ref="A6:J6"/>
    <mergeCell ref="F8:I8"/>
    <mergeCell ref="A26:J26"/>
    <mergeCell ref="A14:B14"/>
    <mergeCell ref="A22:B22"/>
    <mergeCell ref="A23:B23"/>
    <mergeCell ref="A13:B13"/>
    <mergeCell ref="A16:B16"/>
    <mergeCell ref="A19:B19"/>
    <mergeCell ref="A20:B20"/>
    <mergeCell ref="A15:B15"/>
    <mergeCell ref="A17:B17"/>
    <mergeCell ref="A18:B18"/>
    <mergeCell ref="A21:B21"/>
  </mergeCells>
  <pageMargins left="0.39370078740157483" right="0.39370078740157483" top="0.74803149606299213" bottom="0.35433070866141736" header="0" footer="0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751574&lt;/DocLink&gt;&#10;  &lt;DocName&gt;Сведения по дебиторской и кредиторской задолженности (Бюдж, Кредит)&lt;/DocName&gt;&#10;  &lt;VariantName&gt;910_Орг=34020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13F84-250C-47BE-ABF8-D4955ADA44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дебиторка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DESKTOP-M0HT2BG\Natalya</dc:creator>
  <cp:lastModifiedBy>user</cp:lastModifiedBy>
  <cp:lastPrinted>2024-03-22T07:43:38Z</cp:lastPrinted>
  <dcterms:created xsi:type="dcterms:W3CDTF">2023-03-10T02:22:02Z</dcterms:created>
  <dcterms:modified xsi:type="dcterms:W3CDTF">2025-04-21T01:01:50Z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910_Орг=34020_Ф=0503369G_БК_Период=2022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34020_01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